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s="1"/>
  <c r="E16" i="1" l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<sst xmlns="http://schemas.openxmlformats.org/spreadsheetml/2006/main" count="39" uniqueCount="37">
  <si>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</si>
  <si>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</si>
  <si>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</si>
  <si>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</si>
  <si>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</si>
  <si>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</si>
  <si>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</si>
  <si>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</si>
  <si>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</si>
  <si>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</si>
  <si>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</si>
  <si>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</si>
  <si>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</si>
  <si>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</si>
  <si>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</si>
  <si>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</si>
  <si>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</si>
  <si>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</si>
  <si>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</si>
  <si>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</si>
  <si>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</si>
  <si>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</si>
  <si>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</si>
  <si>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</si>
  <si>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</si>
  <si>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</si>
  <si>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</si>
  <si>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</si>
  <si>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</si>
  <si>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</si>
  <si>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Инвентарный №</t>
  </si>
  <si>
    <t>L424295</t>
  </si>
  <si>
    <t>L70029119</t>
  </si>
  <si>
    <t>СТАНОК ТОКАРНО-ВИНТОРЕЗНЫЙ МК6057Г</t>
  </si>
  <si>
    <t>СТАНОК ОТРЕЗН П\АВТОМАТ ОН-253</t>
  </si>
  <si>
    <t>СТАНОК 16Р25П С КОНУСНОЙ ЛИНЕЙКОЙ РМЦ</t>
  </si>
  <si>
    <t xml:space="preserve">ХМАО-Югра, Нижневартовский район, производственная территория площадки хранения СНГ (ЦДНГ-7 ДНС-24),  максимальная удаленность 75 км от г. Нижневартовска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</si>
</sst>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1</xdr:col>
      <xdr:colOff>3235779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76200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1</xdr:col>
      <xdr:colOff>3216729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102054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9525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9525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57150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95250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19050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66675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25" sqref="F25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20.570312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19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30</v>
      </c>
      <c r="D12" s="18" t="s">
        <v>4</v>
      </c>
      <c r="E12" s="18" t="s">
        <v>5</v>
      </c>
      <c r="F12" s="19" t="s">
        <v>14</v>
      </c>
      <c r="G12" s="18" t="s">
        <v>23</v>
      </c>
      <c r="H12" s="18" t="s">
        <v>16</v>
      </c>
      <c r="I12" s="18" t="s">
        <v>17</v>
      </c>
      <c r="J12" s="18" t="s">
        <v>22</v>
      </c>
      <c r="K12" s="18" t="s">
        <v>18</v>
      </c>
      <c r="L12" s="1"/>
      <c r="M12" s="1"/>
    </row>
    <row r="13" spans="1:13" ht="53.25" customHeight="1" x14ac:dyDescent="0.3">
      <c r="A13" s="18">
        <v>1</v>
      </c>
      <c r="B13" s="17" t="s">
        <v>33</v>
      </c>
      <c r="C13" s="13">
        <v>70218413</v>
      </c>
      <c r="D13" s="11" t="s">
        <v>29</v>
      </c>
      <c r="E13" s="36">
        <v>1</v>
      </c>
      <c r="F13" s="42" t="s">
        <v>36</v>
      </c>
      <c r="G13" s="10"/>
      <c r="H13" s="20">
        <f>ROUND(G13*E13,2)</f>
        <v>0</v>
      </c>
      <c r="I13" s="21">
        <f>J13-H13</f>
        <v>0</v>
      </c>
      <c r="J13" s="20">
        <f>ROUND(H13*1.2,2)</f>
        <v>0</v>
      </c>
      <c r="K13" s="40" t="s">
        <v>25</v>
      </c>
      <c r="L13" s="1"/>
      <c r="M13" s="1"/>
    </row>
    <row r="14" spans="1:13" ht="53.25" customHeight="1" x14ac:dyDescent="0.3">
      <c r="A14" s="18">
        <v>2</v>
      </c>
      <c r="B14" s="17" t="s">
        <v>34</v>
      </c>
      <c r="C14" s="13" t="s">
        <v>31</v>
      </c>
      <c r="D14" s="11" t="s">
        <v>29</v>
      </c>
      <c r="E14" s="36">
        <v>1</v>
      </c>
      <c r="F14" s="43"/>
      <c r="G14" s="10"/>
      <c r="H14" s="20">
        <f>ROUND(G14*E14,2)</f>
        <v>0</v>
      </c>
      <c r="I14" s="21">
        <f>J14-H14</f>
        <v>0</v>
      </c>
      <c r="J14" s="20">
        <f>ROUND(H14*1.2,2)</f>
        <v>0</v>
      </c>
      <c r="K14" s="44"/>
      <c r="L14" s="1"/>
      <c r="M14" s="1"/>
    </row>
    <row r="15" spans="1:13" ht="53.25" customHeight="1" x14ac:dyDescent="0.3">
      <c r="A15" s="18">
        <v>3</v>
      </c>
      <c r="B15" s="17" t="s">
        <v>35</v>
      </c>
      <c r="C15" s="13" t="s">
        <v>32</v>
      </c>
      <c r="D15" s="9" t="s">
        <v>29</v>
      </c>
      <c r="E15" s="36">
        <v>1</v>
      </c>
      <c r="F15" s="41"/>
      <c r="G15" s="10"/>
      <c r="H15" s="20">
        <f t="shared" ref="H15" si="0">ROUND(G15*E15,2)</f>
        <v>0</v>
      </c>
      <c r="I15" s="21">
        <f t="shared" ref="I15" si="1">J15-H15</f>
        <v>0</v>
      </c>
      <c r="J15" s="20">
        <f>ROUND(H15*1.2,2)</f>
        <v>0</v>
      </c>
      <c r="K15" s="41"/>
      <c r="L15" s="1"/>
      <c r="M15" s="1"/>
    </row>
    <row r="16" spans="1:13" ht="25.5" customHeight="1" x14ac:dyDescent="0.3">
      <c r="A16" s="17"/>
      <c r="B16" s="22" t="s">
        <v>6</v>
      </c>
      <c r="C16" s="32"/>
      <c r="D16" s="23"/>
      <c r="E16" s="37">
        <f>SUM(E13:E15)</f>
        <v>3</v>
      </c>
      <c r="F16" s="22"/>
      <c r="G16" s="24"/>
      <c r="H16" s="25">
        <f>SUM(H13:H15)</f>
        <v>0</v>
      </c>
      <c r="I16" s="25">
        <f>SUM(I13:I15)</f>
        <v>0</v>
      </c>
      <c r="J16" s="25">
        <f>SUM(J13:J15)</f>
        <v>0</v>
      </c>
      <c r="K16" s="26"/>
      <c r="L16" s="1"/>
      <c r="M16" s="1"/>
    </row>
    <row r="18" spans="1:12" ht="15" customHeight="1" x14ac:dyDescent="0.3">
      <c r="A18" s="38" t="s">
        <v>9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2" ht="15" customHeight="1" x14ac:dyDescent="0.3">
      <c r="A19" s="27"/>
      <c r="B19" s="27"/>
      <c r="C19" s="28"/>
      <c r="D19" s="28"/>
      <c r="E19" s="27"/>
      <c r="F19" s="27"/>
      <c r="G19" s="27"/>
      <c r="H19" s="27"/>
      <c r="I19" s="27"/>
      <c r="J19" s="27"/>
      <c r="K19" s="27"/>
    </row>
    <row r="20" spans="1:12" ht="21" customHeight="1" x14ac:dyDescent="0.3"/>
    <row r="21" spans="1:12" x14ac:dyDescent="0.3">
      <c r="B21" s="29" t="s">
        <v>7</v>
      </c>
      <c r="C21" s="33"/>
      <c r="J21" s="30" t="s">
        <v>8</v>
      </c>
    </row>
    <row r="22" spans="1:12" ht="9" customHeight="1" x14ac:dyDescent="0.3">
      <c r="B22" s="7"/>
      <c r="J22" s="31"/>
      <c r="K22" s="31"/>
      <c r="L22" s="31"/>
    </row>
    <row r="23" spans="1:12" x14ac:dyDescent="0.3">
      <c r="A23" s="2"/>
      <c r="B23" s="6"/>
      <c r="C23" s="34"/>
      <c r="J23" s="6" t="s">
        <v>20</v>
      </c>
    </row>
    <row r="24" spans="1:12" x14ac:dyDescent="0.3">
      <c r="A24" s="2"/>
      <c r="B24" s="4"/>
      <c r="C24" s="35"/>
      <c r="J24" s="4" t="s">
        <v>21</v>
      </c>
    </row>
    <row r="25" spans="1:12" x14ac:dyDescent="0.3">
      <c r="A25" s="2"/>
      <c r="B25" s="4"/>
      <c r="C25" s="35"/>
      <c r="J25" s="4"/>
    </row>
    <row r="26" spans="1:12" x14ac:dyDescent="0.3">
      <c r="A26" s="2"/>
      <c r="B26" s="6"/>
      <c r="C26" s="34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24</v>
      </c>
    </row>
    <row r="28" spans="1:12" ht="27" customHeight="1" x14ac:dyDescent="0.3">
      <c r="A28" s="2"/>
      <c r="B28" s="7" t="s">
        <v>27</v>
      </c>
      <c r="J28" s="6" t="s">
        <v>28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2019-10-08T12:53:46Z</cp:lastPrinted>
  <dcterms:created xsi:type="dcterms:W3CDTF">1996-10-14T23:33:28Z</dcterms:created>
  <dcterms:modified xsi:type="dcterms:W3CDTF">2019-10-08T12:54:01Z</dcterms:modified>
</cp:coreProperties>
</file>